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ОСС\Субсидии\871\1. табл 39   021Ю4А7500\"/>
    </mc:Choice>
  </mc:AlternateContent>
  <bookViews>
    <workbookView xWindow="0" yWindow="0" windowWidth="24480" windowHeight="11070"/>
  </bookViews>
  <sheets>
    <sheet name="2026-2027" sheetId="1" r:id="rId1"/>
  </sheets>
  <definedNames>
    <definedName name="Print_Titles" localSheetId="0">'2026-2027'!$18:$21</definedName>
    <definedName name="_xlnm.Print_Area" localSheetId="0">'2026-2027'!$A$2:$J$32</definedName>
  </definedNames>
  <calcPr calcId="152511"/>
</workbook>
</file>

<file path=xl/calcChain.xml><?xml version="1.0" encoding="utf-8"?>
<calcChain xmlns="http://schemas.openxmlformats.org/spreadsheetml/2006/main">
  <c r="A27" i="1" l="1"/>
  <c r="A28" i="1" s="1"/>
  <c r="A29" i="1" s="1"/>
  <c r="A30" i="1" s="1"/>
  <c r="A24" i="1"/>
  <c r="A25" i="1" s="1"/>
  <c r="A23" i="1"/>
</calcChain>
</file>

<file path=xl/sharedStrings.xml><?xml version="1.0" encoding="utf-8"?>
<sst xmlns="http://schemas.openxmlformats.org/spreadsheetml/2006/main" count="48" uniqueCount="46">
  <si>
    <t>Расчет распределения субсидии бюджетам муниципальных образований на реализацию мероприятий по модернизации школьных систем образования, источником финансового обеспечения которых являются исключительно средства областного бюджета на 2026-2027 года (таблица 39 приложение 14)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</si>
  <si>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</si>
  <si>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</si>
  <si>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</si>
  <si>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Раздел</t>
  </si>
  <si>
    <t>Образование</t>
  </si>
  <si>
    <t>07</t>
  </si>
  <si>
    <t>Подраздел</t>
  </si>
  <si>
    <t>Общее образование</t>
  </si>
  <si>
    <t>02</t>
  </si>
  <si>
    <t xml:space="preserve">Государственная программа </t>
  </si>
  <si>
    <t>«Развитие системы образования Оренбургской области»</t>
  </si>
  <si>
    <t>02 0 00 00000</t>
  </si>
  <si>
    <t>Структурный элемент</t>
  </si>
  <si>
    <t>Региональный проект «Все лучшее детям»</t>
  </si>
  <si>
    <t>02 1 Ю4 00000</t>
  </si>
  <si>
    <t>Наименование межбюджетного трансферта</t>
  </si>
  <si>
    <t xml:space="preserve">Реализация мероприятий по модернизации школьных систем образования, источником финансового обеспечения которых являются исключительно средства областного бюджета </t>
  </si>
  <si>
    <t xml:space="preserve">  02 1 Ю4 А7500</t>
  </si>
  <si>
    <t>Вид расходов</t>
  </si>
  <si>
    <t xml:space="preserve">субсидии  </t>
  </si>
  <si>
    <t>Документ, утверждающий методику распределения межбюджетного трансферта</t>
  </si>
  <si>
    <t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(правила предоставления субсидий)</t>
  </si>
  <si>
    <t>Единица измерения</t>
  </si>
  <si>
    <t>тыс. рублей</t>
  </si>
  <si>
    <t>Распределение субсидии бюджетам муниципальных образований на реализацию мероприятий по модернизации школьных систем образования, источником финансового обеспечения которых являются исключительно средства областного бюджета на 2026-2027 года</t>
  </si>
  <si>
    <t>№ п/п</t>
  </si>
  <si>
    <t>2026-2027 годы</t>
  </si>
  <si>
    <t xml:space="preserve">2026 год </t>
  </si>
  <si>
    <t xml:space="preserve">2027 год </t>
  </si>
  <si>
    <t>Объем субсидии муниципального образования 
Sдопi = ((Ссi - (Sfiкр + Sоiкр + Vmoi) x Псi) / 100,  гр6=гр7 * гр.8, тыс.руб.</t>
  </si>
  <si>
    <t>Стоимость работ мероприятия ((Sfiкр + Sоiкр + Vmoi)), тыс.руб.</t>
  </si>
  <si>
    <t>Предельный уровень софинансирования расходного обязательства муниципального образования из областного бюджета (Пi), %</t>
  </si>
  <si>
    <t>Объем субсидии муниципального образования 
Sдопi = ((Ссi - (Sfiкр + Sоiкр + Vmoi) x Псi) / 100,  гр9=гр10 * гр.11, тыс.руб.</t>
  </si>
  <si>
    <t>город Бугуруслан</t>
  </si>
  <si>
    <t>город Бузулук</t>
  </si>
  <si>
    <t>город Оренбург</t>
  </si>
  <si>
    <t>город Орск</t>
  </si>
  <si>
    <t>Бузулукский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</si>
  <si>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</si>
  <si>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</si>
  <si>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</si>
  <si>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</si>
  <si>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ИТОГО</t>
  </si>
  <si>
    <t>Наименование муниципального образования*</t>
  </si>
  <si>
    <t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</si>
</sst>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* _-#,##0.00&quot;р.&quot;;* \-#,##0.00&quot;р.&quot;;* _-&quot;-&quot;??&quot;р.&quot;;@"/>
    <numFmt numFmtId="165" formatCode="#,##0.0"/>
    <numFmt numFmtId="166" formatCode="_-* #,##0.0_р_._-;\-* #,##0.0_р_._-;_-* &quot;-&quot;??_р_._-;_-@_-"/>
    <numFmt numFmtId="167" formatCode="_-* #,##0.00_р_._-;&quot;-&quot;* #,##0.00_р_._-;_-* &quot;-&quot;??.0_р_._-;_-@_-"/>
  </numFmts>
  <fonts count="12" x14ac:knownFonts="1">
    <font>
      <sz val="11"/>
      <color theme="1"/>
      <name val="Calibri"/>
      <scheme val="minor"/>
    </font>
    <font>
      <b/>
      <sz val="10"/>
      <name val="Arial"/>
    </font>
    <font>
      <b/>
      <sz val="15"/>
      <color theme="3"/>
      <name val="Calibri"/>
      <scheme val="minor"/>
    </font>
    <font>
      <sz val="10"/>
      <name val="Arial"/>
    </font>
    <font>
      <u/>
      <sz val="11"/>
      <color theme="11"/>
      <name val="Calibri"/>
      <scheme val="minor"/>
    </font>
    <font>
      <sz val="11"/>
      <color theme="1"/>
      <name val="Times New Roman"/>
    </font>
    <font>
      <sz val="14"/>
      <color theme="1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</font>
    <font>
      <sz val="12"/>
      <color theme="1"/>
      <name val="Times New Roman"/>
    </font>
    <font>
      <sz val="13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/>
    <xf numFmtId="0" fontId="2" fillId="0" borderId="1"/>
    <xf numFmtId="0" fontId="3" fillId="0" borderId="0"/>
    <xf numFmtId="0" fontId="3" fillId="0" borderId="0"/>
    <xf numFmtId="0" fontId="4" fillId="0" borderId="0"/>
  </cellStyleXfs>
  <cellXfs count="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wrapText="1"/>
    </xf>
    <xf numFmtId="49" fontId="7" fillId="0" borderId="2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9" fillId="0" borderId="2" xfId="2" applyFont="1" applyBorder="1" applyAlignment="1" applyProtection="1">
      <alignment horizontal="center" vertical="center" wrapText="1"/>
    </xf>
    <xf numFmtId="0" fontId="6" fillId="0" borderId="0" xfId="0" applyFont="1"/>
    <xf numFmtId="0" fontId="10" fillId="0" borderId="0" xfId="0" applyFont="1"/>
    <xf numFmtId="0" fontId="7" fillId="0" borderId="0" xfId="5" applyFont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9" fillId="0" borderId="0" xfId="5" applyFont="1" applyAlignment="1" applyProtection="1">
      <alignment horizontal="center" vertical="center" wrapText="1"/>
    </xf>
    <xf numFmtId="0" fontId="8" fillId="0" borderId="0" xfId="2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</xf>
    <xf numFmtId="165" fontId="8" fillId="0" borderId="0" xfId="5" applyNumberFormat="1" applyFont="1" applyAlignment="1" applyProtection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165" fontId="9" fillId="0" borderId="2" xfId="5" applyNumberFormat="1" applyFont="1" applyBorder="1" applyAlignment="1" applyProtection="1">
      <alignment horizontal="right" vertical="center"/>
    </xf>
    <xf numFmtId="165" fontId="7" fillId="0" borderId="0" xfId="5" applyNumberFormat="1" applyFont="1" applyAlignment="1" applyProtection="1">
      <alignment horizontal="right" vertical="center"/>
    </xf>
    <xf numFmtId="165" fontId="11" fillId="0" borderId="2" xfId="0" applyNumberFormat="1" applyFont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3" fontId="9" fillId="0" borderId="2" xfId="5" applyNumberFormat="1" applyFont="1" applyBorder="1" applyAlignment="1" applyProtection="1">
      <alignment horizontal="right" vertical="center"/>
    </xf>
    <xf numFmtId="166" fontId="11" fillId="0" borderId="2" xfId="0" applyNumberFormat="1" applyFont="1" applyBorder="1"/>
    <xf numFmtId="167" fontId="11" fillId="0" borderId="2" xfId="0" applyNumberFormat="1" applyFont="1" applyBorder="1"/>
    <xf numFmtId="166" fontId="11" fillId="0" borderId="2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5" fontId="8" fillId="0" borderId="0" xfId="5" applyNumberFormat="1" applyFont="1" applyAlignment="1" applyProtection="1">
      <alignment horizontal="center" vertical="center"/>
    </xf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2" xfId="4" applyFont="1" applyBorder="1" applyAlignment="1" applyProtection="1">
      <alignment horizontal="center" vertical="center" wrapText="1"/>
    </xf>
    <xf numFmtId="0" fontId="9" fillId="0" borderId="2" xfId="2" applyFont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0" xfId="5" applyFont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 wrapText="1"/>
    </xf>
    <xf numFmtId="0" fontId="8" fillId="0" borderId="0" xfId="2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</cellXfs>
  <cellStyles count="6">
    <cellStyle name="Денежный 2" xfId="1"/>
    <cellStyle name="Заголовок 1" xfId="2" builtinId="16"/>
    <cellStyle name="Обычный" xfId="0" builtinId="0"/>
    <cellStyle name="Обычный 2" xfId="3"/>
    <cellStyle name="Обычный_tmp" xfId="4"/>
    <cellStyle name="Открывавшаяся гиперссылка" xfId="5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rgb="FF00B050"/>
    <pageSetUpPr fitToPage="1"/>
  </sheetPr>
  <dimension ref="A1:IT32"/>
  <sheetViews>
    <sheetView tabSelected="1" view="pageBreakPreview" topLeftCell="A14" workbookViewId="0">
      <selection activeCell="H37" sqref="H37"/>
    </sheetView>
  </sheetViews>
  <sheetFormatPr defaultRowHeight="15" customHeight="1" x14ac:dyDescent="0.25"/>
  <cols>
    <col min="1" max="1" width="4.140625" style="1" customWidth="1"/>
    <col min="2" max="2" width="39" style="1" customWidth="1"/>
    <col min="3" max="4" width="27" style="1" customWidth="1"/>
    <col min="5" max="5" width="26.85546875" style="1" customWidth="1"/>
    <col min="6" max="8" width="27" style="1" customWidth="1"/>
    <col min="9" max="9" width="10.28515625" style="1" customWidth="1"/>
    <col min="10" max="10" width="26" style="1" customWidth="1"/>
    <col min="11" max="11" width="15.28515625" style="1" customWidth="1"/>
    <col min="12" max="12" width="19.85546875" style="1" customWidth="1"/>
    <col min="13" max="254" width="9.140625" style="1" customWidth="1"/>
  </cols>
  <sheetData>
    <row r="1" spans="1:22" ht="18.75" hidden="1" x14ac:dyDescent="0.3">
      <c r="B1" s="2"/>
    </row>
    <row r="2" spans="1:22" ht="37.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22" ht="14.25" customHeight="1" x14ac:dyDescent="0.3">
      <c r="B3" s="2"/>
    </row>
    <row r="4" spans="1:22" ht="18.75" x14ac:dyDescent="0.3">
      <c r="B4" s="4"/>
      <c r="C4" s="4"/>
      <c r="J4" s="5" t="s">
        <v>1</v>
      </c>
      <c r="K4" s="6"/>
    </row>
    <row r="5" spans="1:22" ht="44.25" customHeight="1" x14ac:dyDescent="0.3">
      <c r="B5" s="7" t="s">
        <v>2</v>
      </c>
      <c r="C5" s="51" t="s">
        <v>3</v>
      </c>
      <c r="D5" s="51"/>
      <c r="E5" s="51"/>
      <c r="F5" s="51"/>
      <c r="G5" s="51"/>
      <c r="H5" s="51"/>
      <c r="I5" s="9"/>
      <c r="J5" s="5">
        <v>871</v>
      </c>
      <c r="K5" s="6"/>
    </row>
    <row r="6" spans="1:22" ht="18.75" customHeight="1" x14ac:dyDescent="0.3">
      <c r="B6" s="7" t="s">
        <v>4</v>
      </c>
      <c r="C6" s="51" t="s">
        <v>5</v>
      </c>
      <c r="D6" s="51"/>
      <c r="E6" s="51"/>
      <c r="F6" s="51"/>
      <c r="G6" s="51"/>
      <c r="H6" s="51"/>
      <c r="I6" s="10"/>
      <c r="J6" s="11" t="s">
        <v>6</v>
      </c>
      <c r="K6" s="12"/>
    </row>
    <row r="7" spans="1:22" ht="18.75" customHeight="1" x14ac:dyDescent="0.3">
      <c r="B7" s="7" t="s">
        <v>7</v>
      </c>
      <c r="C7" s="51" t="s">
        <v>8</v>
      </c>
      <c r="D7" s="51"/>
      <c r="E7" s="51"/>
      <c r="F7" s="51"/>
      <c r="G7" s="51"/>
      <c r="H7" s="51"/>
      <c r="I7" s="9"/>
      <c r="J7" s="11" t="s">
        <v>9</v>
      </c>
      <c r="K7" s="12"/>
    </row>
    <row r="8" spans="1:22" ht="18.75" customHeight="1" x14ac:dyDescent="0.3">
      <c r="B8" s="7" t="s">
        <v>10</v>
      </c>
      <c r="C8" s="51" t="s">
        <v>11</v>
      </c>
      <c r="D8" s="51"/>
      <c r="E8" s="51"/>
      <c r="F8" s="51"/>
      <c r="G8" s="51"/>
      <c r="H8" s="51"/>
      <c r="I8" s="10"/>
      <c r="J8" s="5" t="s">
        <v>12</v>
      </c>
      <c r="K8" s="6"/>
    </row>
    <row r="9" spans="1:22" ht="18.75" x14ac:dyDescent="0.3">
      <c r="B9" s="8" t="s">
        <v>13</v>
      </c>
      <c r="C9" s="51" t="s">
        <v>14</v>
      </c>
      <c r="D9" s="51"/>
      <c r="E9" s="51"/>
      <c r="F9" s="51"/>
      <c r="G9" s="51"/>
      <c r="H9" s="51"/>
      <c r="I9" s="13"/>
      <c r="J9" s="11" t="s">
        <v>15</v>
      </c>
      <c r="K9" s="6"/>
    </row>
    <row r="10" spans="1:22" ht="37.5" x14ac:dyDescent="0.3">
      <c r="B10" s="7" t="s">
        <v>16</v>
      </c>
      <c r="C10" s="51" t="s">
        <v>17</v>
      </c>
      <c r="D10" s="51"/>
      <c r="E10" s="51"/>
      <c r="F10" s="51"/>
      <c r="G10" s="51"/>
      <c r="H10" s="51"/>
      <c r="I10" s="10"/>
      <c r="J10" s="5" t="s">
        <v>18</v>
      </c>
      <c r="K10" s="6"/>
    </row>
    <row r="11" spans="1:22" ht="23.45" customHeight="1" x14ac:dyDescent="0.3">
      <c r="B11" s="7" t="s">
        <v>19</v>
      </c>
      <c r="C11" s="51" t="s">
        <v>20</v>
      </c>
      <c r="D11" s="51"/>
      <c r="E11" s="51"/>
      <c r="F11" s="51"/>
      <c r="G11" s="51"/>
      <c r="H11" s="51"/>
      <c r="I11" s="14"/>
      <c r="J11" s="5">
        <v>520</v>
      </c>
      <c r="K11" s="6"/>
    </row>
    <row r="12" spans="1:22" ht="14.45" customHeight="1" x14ac:dyDescent="0.25">
      <c r="B12" s="52" t="s">
        <v>21</v>
      </c>
      <c r="C12" s="51" t="s">
        <v>22</v>
      </c>
      <c r="D12" s="51"/>
      <c r="E12" s="51"/>
      <c r="F12" s="51"/>
      <c r="G12" s="51"/>
      <c r="H12" s="51"/>
      <c r="I12" s="15"/>
      <c r="J12" s="4"/>
      <c r="K12" s="4"/>
    </row>
    <row r="13" spans="1:22" ht="40.5" customHeight="1" x14ac:dyDescent="0.25">
      <c r="B13" s="52"/>
      <c r="C13" s="51"/>
      <c r="D13" s="51"/>
      <c r="E13" s="51"/>
      <c r="F13" s="51"/>
      <c r="G13" s="51"/>
      <c r="H13" s="51"/>
      <c r="I13" s="15"/>
      <c r="J13" s="4"/>
      <c r="K13" s="4"/>
      <c r="N13" s="41"/>
      <c r="O13" s="41"/>
      <c r="P13" s="41"/>
      <c r="Q13" s="41"/>
      <c r="R13" s="41"/>
      <c r="S13" s="41"/>
      <c r="T13" s="41"/>
      <c r="U13" s="41"/>
      <c r="V13" s="41"/>
    </row>
    <row r="14" spans="1:22" ht="18.75" x14ac:dyDescent="0.3">
      <c r="B14" s="7" t="s">
        <v>23</v>
      </c>
      <c r="C14" s="8" t="s">
        <v>24</v>
      </c>
      <c r="D14" s="8"/>
      <c r="E14" s="8"/>
      <c r="F14" s="8"/>
      <c r="G14" s="8"/>
      <c r="H14" s="8"/>
      <c r="I14" s="8"/>
      <c r="J14" s="16"/>
      <c r="K14" s="16"/>
    </row>
    <row r="15" spans="1:22" ht="18.75" x14ac:dyDescent="0.3">
      <c r="B15" s="7"/>
      <c r="C15" s="8"/>
      <c r="D15" s="8"/>
      <c r="E15" s="8"/>
      <c r="F15" s="8"/>
      <c r="G15" s="8"/>
      <c r="H15" s="8"/>
      <c r="I15" s="8"/>
      <c r="J15" s="16"/>
      <c r="K15" s="16"/>
    </row>
    <row r="16" spans="1:22" ht="43.5" customHeight="1" x14ac:dyDescent="0.25">
      <c r="B16" s="42" t="s">
        <v>25</v>
      </c>
      <c r="C16" s="42"/>
      <c r="D16" s="42"/>
      <c r="E16" s="42"/>
      <c r="F16" s="42"/>
      <c r="G16" s="42"/>
      <c r="H16" s="42"/>
      <c r="I16" s="17"/>
      <c r="J16" s="17"/>
      <c r="K16" s="17"/>
      <c r="L16" s="17"/>
    </row>
    <row r="17" spans="1:17" ht="20.25" customHeight="1" x14ac:dyDescent="0.25">
      <c r="B17" s="3"/>
      <c r="C17" s="3"/>
      <c r="D17" s="3"/>
      <c r="E17" s="3"/>
      <c r="F17" s="3"/>
      <c r="G17" s="3"/>
      <c r="H17" s="3"/>
      <c r="I17" s="17"/>
      <c r="J17" s="17"/>
      <c r="K17" s="17"/>
      <c r="L17" s="17"/>
    </row>
    <row r="18" spans="1:17" ht="22.5" customHeight="1" x14ac:dyDescent="0.3">
      <c r="A18" s="43" t="s">
        <v>26</v>
      </c>
      <c r="B18" s="44" t="s">
        <v>44</v>
      </c>
      <c r="C18" s="45" t="s">
        <v>27</v>
      </c>
      <c r="D18" s="46"/>
      <c r="E18" s="46"/>
      <c r="F18" s="46"/>
      <c r="G18" s="46"/>
      <c r="H18" s="47"/>
      <c r="I18" s="19"/>
      <c r="J18" s="19"/>
      <c r="K18" s="20"/>
      <c r="O18" s="48"/>
      <c r="P18" s="48"/>
      <c r="Q18" s="48"/>
    </row>
    <row r="19" spans="1:17" ht="14.25" customHeight="1" x14ac:dyDescent="0.25">
      <c r="A19" s="43"/>
      <c r="B19" s="44"/>
      <c r="C19" s="49" t="s">
        <v>28</v>
      </c>
      <c r="D19" s="49"/>
      <c r="E19" s="49"/>
      <c r="F19" s="49" t="s">
        <v>29</v>
      </c>
      <c r="G19" s="49"/>
      <c r="H19" s="49"/>
      <c r="I19" s="21"/>
      <c r="J19" s="21"/>
      <c r="O19" s="48"/>
      <c r="P19" s="48"/>
      <c r="Q19" s="48"/>
    </row>
    <row r="20" spans="1:17" ht="162.75" customHeight="1" x14ac:dyDescent="0.25">
      <c r="A20" s="43"/>
      <c r="B20" s="44"/>
      <c r="C20" s="22" t="s">
        <v>30</v>
      </c>
      <c r="D20" s="22" t="s">
        <v>31</v>
      </c>
      <c r="E20" s="22" t="s">
        <v>32</v>
      </c>
      <c r="F20" s="22" t="s">
        <v>33</v>
      </c>
      <c r="G20" s="22" t="s">
        <v>31</v>
      </c>
      <c r="H20" s="22" t="s">
        <v>32</v>
      </c>
      <c r="I20" s="23"/>
      <c r="J20" s="23"/>
      <c r="O20" s="24"/>
      <c r="P20" s="50"/>
      <c r="Q20" s="50"/>
    </row>
    <row r="21" spans="1:17" ht="14.25" customHeight="1" x14ac:dyDescent="0.25">
      <c r="A21" s="25">
        <v>1</v>
      </c>
      <c r="B21" s="18">
        <v>2</v>
      </c>
      <c r="C21" s="25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  <c r="I21" s="26"/>
      <c r="J21" s="26"/>
      <c r="O21" s="27"/>
      <c r="P21" s="39"/>
      <c r="Q21" s="39"/>
    </row>
    <row r="22" spans="1:17" ht="17.25" customHeight="1" x14ac:dyDescent="0.25">
      <c r="A22" s="28">
        <v>1</v>
      </c>
      <c r="B22" s="29" t="s">
        <v>34</v>
      </c>
      <c r="C22" s="30">
        <v>7000</v>
      </c>
      <c r="D22" s="30">
        <v>7179.4871794871797</v>
      </c>
      <c r="E22" s="30">
        <v>97.5</v>
      </c>
      <c r="F22" s="30">
        <v>14000</v>
      </c>
      <c r="G22" s="30">
        <v>14358.974358974359</v>
      </c>
      <c r="H22" s="30">
        <v>97.5</v>
      </c>
      <c r="I22" s="31"/>
      <c r="J22" s="31"/>
      <c r="O22" s="27"/>
      <c r="P22" s="39"/>
      <c r="Q22" s="39"/>
    </row>
    <row r="23" spans="1:17" ht="17.25" customHeight="1" x14ac:dyDescent="0.25">
      <c r="A23" s="28">
        <f t="shared" ref="A23:A30" si="0">A22+1</f>
        <v>2</v>
      </c>
      <c r="B23" s="29" t="s">
        <v>35</v>
      </c>
      <c r="C23" s="30"/>
      <c r="D23" s="30"/>
      <c r="E23" s="30"/>
      <c r="F23" s="30">
        <v>43216.5</v>
      </c>
      <c r="G23" s="30">
        <v>45491.052631578947</v>
      </c>
      <c r="H23" s="30">
        <v>95</v>
      </c>
      <c r="I23" s="31"/>
      <c r="J23" s="31"/>
      <c r="O23" s="27"/>
      <c r="P23" s="39"/>
      <c r="Q23" s="39"/>
    </row>
    <row r="24" spans="1:17" ht="17.25" customHeight="1" x14ac:dyDescent="0.25">
      <c r="A24" s="28">
        <f t="shared" si="0"/>
        <v>3</v>
      </c>
      <c r="B24" s="29" t="s">
        <v>36</v>
      </c>
      <c r="C24" s="30"/>
      <c r="D24" s="30"/>
      <c r="E24" s="30"/>
      <c r="F24" s="30">
        <v>67039.8</v>
      </c>
      <c r="G24" s="30">
        <v>70568.210526315786</v>
      </c>
      <c r="H24" s="30">
        <v>95</v>
      </c>
      <c r="I24" s="31"/>
      <c r="J24" s="31"/>
      <c r="O24" s="27"/>
      <c r="P24" s="39"/>
      <c r="Q24" s="39"/>
    </row>
    <row r="25" spans="1:17" ht="17.25" customHeight="1" x14ac:dyDescent="0.25">
      <c r="A25" s="28">
        <f t="shared" si="0"/>
        <v>4</v>
      </c>
      <c r="B25" s="29" t="s">
        <v>37</v>
      </c>
      <c r="C25" s="30"/>
      <c r="D25" s="30"/>
      <c r="E25" s="30"/>
      <c r="F25" s="30">
        <v>75594.899999999994</v>
      </c>
      <c r="G25" s="30">
        <v>77533.230769230766</v>
      </c>
      <c r="H25" s="30">
        <v>97.5</v>
      </c>
      <c r="I25" s="31"/>
      <c r="J25" s="31"/>
    </row>
    <row r="26" spans="1:17" ht="23.25" customHeight="1" x14ac:dyDescent="0.25">
      <c r="A26" s="28">
        <v>5</v>
      </c>
      <c r="B26" s="29" t="s">
        <v>38</v>
      </c>
      <c r="C26" s="32">
        <v>7255.8</v>
      </c>
      <c r="D26" s="30">
        <v>7441.8461538461543</v>
      </c>
      <c r="E26" s="33">
        <v>97.5</v>
      </c>
      <c r="F26" s="32">
        <v>7000</v>
      </c>
      <c r="G26" s="30">
        <v>7179.4871794871797</v>
      </c>
      <c r="H26" s="30">
        <v>97.5</v>
      </c>
      <c r="I26" s="31"/>
      <c r="J26" s="31"/>
    </row>
    <row r="27" spans="1:17" ht="19.5" customHeight="1" x14ac:dyDescent="0.25">
      <c r="A27" s="28">
        <f t="shared" si="0"/>
        <v>6</v>
      </c>
      <c r="B27" s="29" t="s">
        <v>39</v>
      </c>
      <c r="C27" s="32"/>
      <c r="D27" s="30"/>
      <c r="E27" s="32"/>
      <c r="F27" s="32">
        <v>14000</v>
      </c>
      <c r="G27" s="30">
        <v>14358.974358974359</v>
      </c>
      <c r="H27" s="30">
        <v>97.5</v>
      </c>
      <c r="I27" s="31"/>
      <c r="J27" s="31"/>
    </row>
    <row r="28" spans="1:17" ht="37.5" customHeight="1" x14ac:dyDescent="0.25">
      <c r="A28" s="28">
        <f t="shared" si="0"/>
        <v>7</v>
      </c>
      <c r="B28" s="29" t="s">
        <v>40</v>
      </c>
      <c r="C28" s="32"/>
      <c r="D28" s="30"/>
      <c r="E28" s="32"/>
      <c r="F28" s="32">
        <v>14000</v>
      </c>
      <c r="G28" s="30">
        <v>14358.974358974359</v>
      </c>
      <c r="H28" s="30">
        <v>97.5</v>
      </c>
      <c r="I28" s="31"/>
      <c r="J28" s="31"/>
    </row>
    <row r="29" spans="1:17" ht="36" customHeight="1" x14ac:dyDescent="0.25">
      <c r="A29" s="28">
        <f t="shared" si="0"/>
        <v>8</v>
      </c>
      <c r="B29" s="29" t="s">
        <v>41</v>
      </c>
      <c r="C29" s="32"/>
      <c r="D29" s="30"/>
      <c r="E29" s="32"/>
      <c r="F29" s="32">
        <v>21000</v>
      </c>
      <c r="G29" s="30">
        <v>22105.263157894737</v>
      </c>
      <c r="H29" s="30">
        <v>95</v>
      </c>
      <c r="I29" s="31"/>
      <c r="J29" s="31"/>
    </row>
    <row r="30" spans="1:17" ht="32.25" customHeight="1" x14ac:dyDescent="0.25">
      <c r="A30" s="28">
        <f t="shared" si="0"/>
        <v>9</v>
      </c>
      <c r="B30" s="29" t="s">
        <v>42</v>
      </c>
      <c r="C30" s="32">
        <v>8505.7000000000007</v>
      </c>
      <c r="D30" s="30">
        <v>8723.794871794873</v>
      </c>
      <c r="E30" s="32">
        <v>97.5</v>
      </c>
      <c r="F30" s="32"/>
      <c r="G30" s="30"/>
      <c r="H30" s="34"/>
      <c r="I30" s="31"/>
      <c r="J30" s="31"/>
    </row>
    <row r="31" spans="1:17" ht="18.75" x14ac:dyDescent="0.3">
      <c r="A31" s="40" t="s">
        <v>43</v>
      </c>
      <c r="B31" s="40"/>
      <c r="C31" s="35">
        <v>22761.5</v>
      </c>
      <c r="D31" s="35">
        <v>23345.128205128207</v>
      </c>
      <c r="E31" s="36"/>
      <c r="F31" s="35">
        <v>255851.2</v>
      </c>
      <c r="G31" s="35">
        <v>265954.1673414305</v>
      </c>
      <c r="H31" s="37"/>
      <c r="I31" s="38"/>
      <c r="J31" s="38"/>
    </row>
    <row r="32" spans="1:17" ht="15" customHeight="1" x14ac:dyDescent="0.25">
      <c r="B32" s="1" t="s">
        <v>45</v>
      </c>
    </row>
  </sheetData>
  <mergeCells count="25">
    <mergeCell ref="A2:J2"/>
    <mergeCell ref="C5:H5"/>
    <mergeCell ref="C6:H6"/>
    <mergeCell ref="C7:H7"/>
    <mergeCell ref="C8:H8"/>
    <mergeCell ref="C9:H9"/>
    <mergeCell ref="C10:H10"/>
    <mergeCell ref="C11:H11"/>
    <mergeCell ref="B12:B13"/>
    <mergeCell ref="C12:H13"/>
    <mergeCell ref="N13:V13"/>
    <mergeCell ref="B16:H16"/>
    <mergeCell ref="A18:A20"/>
    <mergeCell ref="B18:B20"/>
    <mergeCell ref="C18:H18"/>
    <mergeCell ref="O18:O19"/>
    <mergeCell ref="P18:Q19"/>
    <mergeCell ref="C19:E19"/>
    <mergeCell ref="F19:H19"/>
    <mergeCell ref="P20:Q20"/>
    <mergeCell ref="P21:Q21"/>
    <mergeCell ref="P22:Q22"/>
    <mergeCell ref="P23:Q23"/>
    <mergeCell ref="P24:Q24"/>
    <mergeCell ref="A31:B31"/>
  </mergeCells>
  <pageMargins left="0.6692913385826772" right="0.23622047244094491" top="0.59055118110236249" bottom="3.937007874015748E-2" header="0" footer="0"/>
  <pageSetup paperSize="9" scale="5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'2026-2027'!Print_Titles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Мотина Елена Ивановна</cp:lastModifiedBy>
  <cp:revision>5</cp:revision>
  <dcterms:created xsi:type="dcterms:W3CDTF">2020-07-30T11:53:00Z</dcterms:created>
  <dcterms:modified xsi:type="dcterms:W3CDTF">2025-11-01T07:10:52Z</dcterms:modified>
  <cp:version>983040</cp:version>
</cp:coreProperties>
</file>